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 2025\ТЭ\0028\Согласование НСИИЦ - 2025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52511"/>
</workbook>
</file>

<file path=xl/calcChain.xml><?xml version="1.0" encoding="utf-8"?>
<calcChain xmlns="http://schemas.openxmlformats.org/spreadsheetml/2006/main">
  <c r="I10" i="1" l="1"/>
  <c r="B9" i="1"/>
  <c r="C9" i="1"/>
  <c r="D9" i="1"/>
  <c r="E9" i="1"/>
  <c r="H9" i="1"/>
  <c r="I9" i="1"/>
  <c r="E7" i="1" l="1"/>
  <c r="H8" i="1"/>
  <c r="H7" i="1"/>
  <c r="B8" i="1" l="1"/>
  <c r="B7" i="1"/>
  <c r="E8" i="1" l="1"/>
  <c r="D8" i="1"/>
  <c r="I8" i="1" s="1"/>
  <c r="D7" i="1"/>
  <c r="I7" i="1" s="1"/>
  <c r="C8" i="1" l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<sst xmlns="http://schemas.openxmlformats.org/spreadsheetml/2006/main" count="15" uniqueCount="15">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</sst>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45545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28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вспомогательной продукции (полотно нетк., салф.техн.)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</v>
          </cell>
          <cell r="M14" t="str">
            <v>Оперативная цена Общества</v>
          </cell>
          <cell r="N14" t="str">
            <v>MIN оперативная</v>
          </cell>
          <cell r="O14" t="str">
            <v xml:space="preserve">Расчет плановой цены  (Min оперативная *ИПЦ 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8317240008</v>
          </cell>
          <cell r="C15" t="str">
            <v>Полотно вафельное 0,45м</v>
          </cell>
          <cell r="D15" t="str">
            <v>м</v>
          </cell>
          <cell r="E15">
            <v>180</v>
          </cell>
          <cell r="F15">
            <v>39.119999999999997</v>
          </cell>
          <cell r="G15">
            <v>7041.5999999999995</v>
          </cell>
          <cell r="H15" t="str">
            <v>Полотно вафельное 0,45м</v>
          </cell>
          <cell r="I15" t="str">
            <v>М</v>
          </cell>
          <cell r="J15">
            <v>39.119999999999997</v>
          </cell>
          <cell r="K15" t="str">
            <v>По цене материала</v>
          </cell>
          <cell r="L15">
            <v>37.54</v>
          </cell>
          <cell r="M15">
            <v>37.54</v>
          </cell>
          <cell r="N15">
            <v>37.54</v>
          </cell>
          <cell r="O15">
            <v>39.119999999999997</v>
          </cell>
          <cell r="P15">
            <v>39.119999999999997</v>
          </cell>
          <cell r="Q15">
            <v>7041.6</v>
          </cell>
          <cell r="R15" t="str">
            <v>ПЦ САП 2025</v>
          </cell>
          <cell r="S15" t="str">
            <v>согл</v>
          </cell>
        </row>
        <row r="16">
          <cell r="A16">
            <v>2</v>
          </cell>
          <cell r="B16">
            <v>8392000007</v>
          </cell>
          <cell r="C16" t="str">
            <v>Ситец 80см</v>
          </cell>
          <cell r="D16" t="str">
            <v>м</v>
          </cell>
          <cell r="E16">
            <v>3804</v>
          </cell>
          <cell r="F16">
            <v>31.78</v>
          </cell>
          <cell r="G16">
            <v>120891.12000000001</v>
          </cell>
          <cell r="H16" t="str">
            <v>Ситец 80см</v>
          </cell>
          <cell r="I16" t="str">
            <v>М</v>
          </cell>
          <cell r="J16">
            <v>31.78</v>
          </cell>
          <cell r="K16" t="str">
            <v>По цене материала</v>
          </cell>
          <cell r="L16">
            <v>30.5</v>
          </cell>
          <cell r="M16">
            <v>30.48</v>
          </cell>
          <cell r="N16">
            <v>30.48</v>
          </cell>
          <cell r="O16">
            <v>31.76</v>
          </cell>
          <cell r="P16">
            <v>31.78</v>
          </cell>
          <cell r="Q16">
            <v>120891.12</v>
          </cell>
          <cell r="R16" t="str">
            <v>ПЦ САП 2026</v>
          </cell>
          <cell r="S16" t="str">
            <v>согл</v>
          </cell>
        </row>
        <row r="17">
          <cell r="A17">
            <v>3</v>
          </cell>
          <cell r="B17">
            <v>8319220002</v>
          </cell>
          <cell r="C17" t="str">
            <v>Бязь отбеленная 1.5 м ГОСТ 29298-92</v>
          </cell>
          <cell r="D17" t="str">
            <v>Пог.метр</v>
          </cell>
          <cell r="E17">
            <v>30</v>
          </cell>
          <cell r="F17">
            <v>79.87</v>
          </cell>
          <cell r="G17">
            <v>2396.1000000000004</v>
          </cell>
          <cell r="H17" t="str">
            <v>Бязь отбеленная 1.5 м ГОСТ 29298-92</v>
          </cell>
          <cell r="I17" t="str">
            <v>ПМ</v>
          </cell>
          <cell r="J17">
            <v>79.87</v>
          </cell>
          <cell r="K17" t="str">
            <v>По цене материала</v>
          </cell>
          <cell r="L17">
            <v>76.650000000000006</v>
          </cell>
          <cell r="M17">
            <v>76.650000000000006</v>
          </cell>
          <cell r="N17">
            <v>76.650000000000006</v>
          </cell>
          <cell r="O17">
            <v>79.87</v>
          </cell>
          <cell r="P17">
            <v>79.87</v>
          </cell>
          <cell r="Q17">
            <v>2396.1</v>
          </cell>
          <cell r="R17" t="str">
            <v>ПЦ САП 2027</v>
          </cell>
          <cell r="S17" t="str">
            <v>согл</v>
          </cell>
        </row>
        <row r="18">
          <cell r="A18" t="str">
            <v>НМЦ лота</v>
          </cell>
          <cell r="B18" t="str">
            <v>руб без НДС</v>
          </cell>
          <cell r="G18">
            <v>130328.82000000002</v>
          </cell>
          <cell r="Q18">
            <v>130328.82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zoomScale="80" zoomScaleNormal="80" workbookViewId="0">
      <selection activeCell="I11" sqref="I11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Полотно вафельное 0,45м</v>
      </c>
      <c r="C7" s="2" t="str">
        <f>VLOOKUP(A7,'[1]анализ цены'!$1:$1048576,4,0)</f>
        <v>м</v>
      </c>
      <c r="D7" s="2">
        <f>VLOOKUP(A7,'[1]анализ цены'!$1:$1048576,5,0)</f>
        <v>180</v>
      </c>
      <c r="E7" s="8">
        <f>VLOOKUP(A7,'[1]анализ цены'!$1:$1048576,10,0)</f>
        <v>39.119999999999997</v>
      </c>
      <c r="F7" s="9">
        <v>39.119999999999997</v>
      </c>
      <c r="G7" s="9"/>
      <c r="H7" s="8">
        <f>VLOOKUP(A7,'[1]анализ цены'!$1:$1048576,16,0)</f>
        <v>39.119999999999997</v>
      </c>
      <c r="I7" s="9">
        <f>D7*H7</f>
        <v>7041.5999999999995</v>
      </c>
    </row>
    <row r="8" spans="1:9" s="6" customFormat="1" ht="19.5" customHeight="1" x14ac:dyDescent="0.25">
      <c r="A8" s="1">
        <v>2</v>
      </c>
      <c r="B8" s="7" t="str">
        <f>VLOOKUP(A8,'[1]анализ цены'!$1:$1048576,3,0)</f>
        <v>Ситец 80см</v>
      </c>
      <c r="C8" s="2" t="str">
        <f>VLOOKUP(A8,'[1]анализ цены'!$1:$1048576,4,0)</f>
        <v>м</v>
      </c>
      <c r="D8" s="2">
        <f>VLOOKUP(A8,'[1]анализ цены'!$1:$1048576,5,0)</f>
        <v>3804</v>
      </c>
      <c r="E8" s="8">
        <f>VLOOKUP(A8,'[1]анализ цены'!$1:$1048576,16,0)</f>
        <v>31.78</v>
      </c>
      <c r="F8" s="9">
        <v>31.76</v>
      </c>
      <c r="G8" s="9"/>
      <c r="H8" s="8">
        <f>VLOOKUP(A8,'[1]анализ цены'!$1:$1048576,16,0)</f>
        <v>31.78</v>
      </c>
      <c r="I8" s="9">
        <f>D8*H8</f>
        <v>120891.12000000001</v>
      </c>
    </row>
    <row r="9" spans="1:9" s="6" customFormat="1" ht="19.5" customHeight="1" x14ac:dyDescent="0.25">
      <c r="A9" s="1">
        <v>3</v>
      </c>
      <c r="B9" s="7" t="str">
        <f>VLOOKUP(A9,'[1]анализ цены'!$1:$1048576,3,0)</f>
        <v>Бязь отбеленная 1.5 м ГОСТ 29298-92</v>
      </c>
      <c r="C9" s="2" t="str">
        <f>VLOOKUP(A9,'[1]анализ цены'!$1:$1048576,4,0)</f>
        <v>Пог.метр</v>
      </c>
      <c r="D9" s="2">
        <f>VLOOKUP(A9,'[1]анализ цены'!$1:$1048576,5,0)</f>
        <v>30</v>
      </c>
      <c r="E9" s="8">
        <f>VLOOKUP(A9,'[1]анализ цены'!$1:$1048576,16,0)</f>
        <v>79.87</v>
      </c>
      <c r="F9" s="9">
        <v>79.87</v>
      </c>
      <c r="G9" s="9"/>
      <c r="H9" s="8">
        <f>VLOOKUP(A9,'[1]анализ цены'!$1:$1048576,16,0)</f>
        <v>79.87</v>
      </c>
      <c r="I9" s="9">
        <f>D9*H9</f>
        <v>2396.1000000000004</v>
      </c>
    </row>
    <row r="10" spans="1:9" x14ac:dyDescent="0.25">
      <c r="A10" s="16" t="s">
        <v>11</v>
      </c>
      <c r="B10" s="17"/>
      <c r="C10" s="17"/>
      <c r="D10" s="17"/>
      <c r="E10" s="17"/>
      <c r="F10" s="17"/>
      <c r="G10" s="17"/>
      <c r="H10" s="18"/>
      <c r="I10" s="15">
        <f>SUM(I7:I9)</f>
        <v>130328.82000000002</v>
      </c>
    </row>
    <row r="11" spans="1:9" ht="17.25" customHeight="1" x14ac:dyDescent="0.25">
      <c r="I11" s="11"/>
    </row>
    <row r="12" spans="1:9" s="6" customFormat="1" x14ac:dyDescent="0.25">
      <c r="A12" s="3"/>
      <c r="B12" s="4"/>
      <c r="C12" s="3"/>
      <c r="D12" s="3"/>
      <c r="E12" s="5"/>
    </row>
  </sheetData>
  <autoFilter ref="A4:I10"/>
  <mergeCells count="9">
    <mergeCell ref="A10:H10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11:B675">
    <cfRule type="expression" dxfId="0" priority="15">
      <formula>B11&lt;&gt;#REF!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2024-09-10T10:27:08Z</dcterms:modified>
</cp:coreProperties>
</file>